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812"/>
  <workbookPr/>
  <mc:AlternateContent xmlns:mc="http://schemas.openxmlformats.org/markup-compatibility/2006">
    <mc:Choice Requires="x15">
      <x15ac:absPath xmlns:x15ac="http://schemas.microsoft.com/office/spreadsheetml/2010/11/ac" url="/Users/lingying/Desktop/2018年五四评红/五四评红（终板）/"/>
    </mc:Choice>
  </mc:AlternateContent>
  <bookViews>
    <workbookView xWindow="0" yWindow="460" windowWidth="20700" windowHeight="13180"/>
  </bookViews>
  <sheets>
    <sheet name="学院名额" sheetId="1" r:id="rId1"/>
    <sheet name="优秀共青团员各年级名额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9" i="2" l="1"/>
</calcChain>
</file>

<file path=xl/sharedStrings.xml><?xml version="1.0" encoding="utf-8"?>
<sst xmlns="http://schemas.openxmlformats.org/spreadsheetml/2006/main" count="59" uniqueCount="47">
  <si>
    <t>2017-2018学年电子与信息工程学院五四评红工作安排</t>
  </si>
  <si>
    <t>级别</t>
  </si>
  <si>
    <t>类型</t>
  </si>
  <si>
    <t>称号</t>
  </si>
  <si>
    <t>参评要求要点（详情参见通知）</t>
  </si>
  <si>
    <t>名额</t>
  </si>
  <si>
    <t>提交材料</t>
  </si>
  <si>
    <t>提交材料时间</t>
  </si>
  <si>
    <t>校级</t>
  </si>
  <si>
    <t>个人</t>
  </si>
  <si>
    <t>优秀共青团员</t>
  </si>
  <si>
    <t>在2017年度团员教育评议中获得优秀等次，团龄在1年以上（截至2018年4月30日），在广东智慧团建系统完成团员向组织报到，综合测评成绩排名本专业30％以内，在广东i志愿”系统注册成为志愿者，有志愿服务时长记录。</t>
  </si>
  <si>
    <t>汇总表和申报表（见附件）和事迹材料(2000字以内，另附纸)纸质版和电子版。电子版发至sysu_seit@163.com，纸质版各支部收集好交至学院楼113室</t>
  </si>
  <si>
    <t>优秀共青团干部</t>
  </si>
  <si>
    <t>百佳团支部书记</t>
  </si>
  <si>
    <t>具备“中山大学优秀共青团干部”所有申报条件；在团员青年中威信较高，得到团员青年的拥护；基础团务工作扎实有效；工作开拓创新，工作成绩突出；团支部书记任半年以上（截至2018年4月30日）；综合测评成绩排名本专业30％以内 ；各团支部书记可申报。</t>
  </si>
  <si>
    <t>团体</t>
  </si>
  <si>
    <t>红旗团支部</t>
  </si>
  <si>
    <t>院级</t>
  </si>
  <si>
    <t>类别</t>
  </si>
  <si>
    <t>团员数</t>
  </si>
  <si>
    <t>支部数</t>
  </si>
  <si>
    <t>研究生</t>
  </si>
  <si>
    <t>学院各团支部干部</t>
  </si>
  <si>
    <t>合计</t>
  </si>
  <si>
    <r>
      <t>在2017年度团员教育评议中获得优秀等次；团龄在1年以上；综合测评成绩排名本专业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0％以内；成为注册志愿者（http://www.gdzyz.cn/注册）；院级社团和团支部干部可申报。</t>
    </r>
    <phoneticPr fontId="8" type="noConversion"/>
  </si>
  <si>
    <t>本科17级</t>
    <phoneticPr fontId="8" type="noConversion"/>
  </si>
  <si>
    <t>本科16级</t>
    <phoneticPr fontId="8" type="noConversion"/>
  </si>
  <si>
    <t>本科15级</t>
    <phoneticPr fontId="8" type="noConversion"/>
  </si>
  <si>
    <t>本科14级</t>
    <phoneticPr fontId="8" type="noConversion"/>
  </si>
  <si>
    <r>
      <t>三好：</t>
    </r>
    <r>
      <rPr>
        <sz val="11"/>
        <color theme="1"/>
        <rFont val="宋体"/>
        <family val="3"/>
        <charset val="134"/>
      </rPr>
      <t>组织建设好，活动开展好，推动发展好；</t>
    </r>
    <r>
      <rPr>
        <sz val="11"/>
        <color rgb="FFFF0000"/>
        <rFont val="宋体"/>
        <family val="3"/>
        <charset val="134"/>
      </rPr>
      <t>三扎实：</t>
    </r>
    <r>
      <rPr>
        <sz val="11"/>
        <color theme="1"/>
        <rFont val="宋体"/>
        <family val="3"/>
        <charset val="134"/>
      </rPr>
      <t>队伍建设扎实，基础团务扎实，服务青年扎实；</t>
    </r>
    <r>
      <rPr>
        <sz val="11"/>
        <color rgb="FFFF0000"/>
        <rFont val="宋体"/>
        <family val="3"/>
        <charset val="134"/>
      </rPr>
      <t>“一学一做”：</t>
    </r>
    <r>
      <rPr>
        <sz val="11"/>
        <color theme="1"/>
        <rFont val="宋体"/>
        <family val="3"/>
        <charset val="134"/>
      </rPr>
      <t>积极组织开展“学习总书记讲话 做合格共青团员”教育实践活动。团支部书记应获得优秀称号；经过软硬件条件打分、展示等环节综合评分，最终排序选出5-8名。</t>
    </r>
    <phoneticPr fontId="8" type="noConversion"/>
  </si>
  <si>
    <t>优秀团支书干部</t>
    <phoneticPr fontId="8" type="noConversion"/>
  </si>
  <si>
    <r>
      <t>具备“中山大学电子与信息工程学院优秀共青团支书干部”所有申报条件；在团员青年中威信较高，得到团员青年的拥护；基础团务工作扎实有效；工作开拓创新，工作成绩突出；团支部书记任半年以上（截至2018年4月30日）；综合测评成绩排名本专业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0％以内 ；各团支部书记可申报。</t>
    </r>
    <phoneticPr fontId="8" type="noConversion"/>
  </si>
  <si>
    <t>百佳团支部书记</t>
    <phoneticPr fontId="8" type="noConversion"/>
  </si>
  <si>
    <t>红旗团支部</t>
    <phoneticPr fontId="8" type="noConversion"/>
  </si>
  <si>
    <r>
      <rPr>
        <sz val="11"/>
        <color rgb="FFFF0000"/>
        <rFont val="宋体"/>
        <family val="3"/>
        <charset val="134"/>
      </rPr>
      <t>四好：政治</t>
    </r>
    <r>
      <rPr>
        <sz val="11"/>
        <color theme="1"/>
        <rFont val="宋体"/>
        <family val="3"/>
        <charset val="134"/>
      </rPr>
      <t>建设好，组织基础好，活动开展好，推动发展好；</t>
    </r>
    <r>
      <rPr>
        <sz val="11"/>
        <color rgb="FFFF0000"/>
        <rFont val="宋体"/>
        <family val="3"/>
        <charset val="134"/>
      </rPr>
      <t>三扎实：</t>
    </r>
    <r>
      <rPr>
        <sz val="11"/>
        <color theme="1"/>
        <rFont val="宋体"/>
        <family val="3"/>
        <charset val="134"/>
      </rPr>
      <t>队伍建设扎实，基础团务扎实，服务青年扎实；</t>
    </r>
    <r>
      <rPr>
        <sz val="11"/>
        <color rgb="FFFF0000"/>
        <rFont val="宋体"/>
        <family val="3"/>
        <charset val="134"/>
      </rPr>
      <t>“一学一做”：</t>
    </r>
    <r>
      <rPr>
        <sz val="11"/>
        <color theme="1"/>
        <rFont val="宋体"/>
        <family val="3"/>
        <charset val="134"/>
      </rPr>
      <t>积极组织开展“学习总书记讲话 做合格共青团员”教育实践活动成绩突出；经过软硬件条件打分、展示等环节综合评分，最终排序选出前4名。</t>
    </r>
    <phoneticPr fontId="8" type="noConversion"/>
  </si>
  <si>
    <t>优秀共青团干部</t>
    <phoneticPr fontId="8" type="noConversion"/>
  </si>
  <si>
    <t>优秀团支书</t>
    <phoneticPr fontId="8" type="noConversion"/>
  </si>
  <si>
    <t>红旗团支部</t>
    <phoneticPr fontId="8" type="noConversion"/>
  </si>
  <si>
    <t>各团支部书记都可申报</t>
    <phoneticPr fontId="8" type="noConversion"/>
  </si>
  <si>
    <t>经过软硬件条件打分、展示等环节综合评分，最终排序选出前4名</t>
    <phoneticPr fontId="8" type="noConversion"/>
  </si>
  <si>
    <t>经过软硬件条件打分、展示等环节综合评分，最终排序选出4-8名</t>
    <phoneticPr fontId="8" type="noConversion"/>
  </si>
  <si>
    <t>在团系统工作（含团委、团总支、团支部）的干部，同时符合申报条件均可报名</t>
    <phoneticPr fontId="8" type="noConversion"/>
  </si>
  <si>
    <t>密切联系青年，工作成绩突出；在广东志愿者信息管理服务平台（“i志愿”系统）注册成为志愿者，有志愿服务时长记录；从事团的工作累计不少于半年（截至2018年4月30日）已入驻广东智慧团建系统团干部移动端（广东共青团微信企业号）并向组织报到；从事团的工作累计不少于半年（截至2018年4月30日）；在团系统工作（含团委、团总支、团支部）的干部都可报名均可申报。</t>
    <phoneticPr fontId="8" type="noConversion"/>
  </si>
  <si>
    <t>认真贯彻落实共青团改革方案；认真履行岗位职责，密切联系青年，基础团务工作扎实有效，勇于开拓创新，工作成绩突出；在团员青年中威信较高，得到团员青年的拥护；成为注册志愿者（http://www.gdzyz.cn/注册）；截至2018年4月，从事团的工作半年以上，在团系统工作（含团委、团总支、团支部）的干部都可报名均可申报</t>
    <phoneticPr fontId="8" type="noConversion"/>
  </si>
  <si>
    <t>此两项荣誉只可选其一申报，不可同时申报</t>
    <rPh sb="0" eb="1">
      <t>ci'liang'xiang</t>
    </rPh>
    <rPh sb="3" eb="4">
      <t>rong'yu</t>
    </rPh>
    <rPh sb="5" eb="6">
      <t>zhi'ke</t>
    </rPh>
    <rPh sb="7" eb="8">
      <t>xuan</t>
    </rPh>
    <rPh sb="8" eb="9">
      <t>qi'yi</t>
    </rPh>
    <rPh sb="10" eb="11">
      <t>shen'bao</t>
    </rPh>
    <rPh sb="13" eb="14">
      <t>bu'de</t>
    </rPh>
    <rPh sb="14" eb="15">
      <t>ke</t>
    </rPh>
    <rPh sb="15" eb="16">
      <t>tong'shi</t>
    </rPh>
    <rPh sb="17" eb="18">
      <t>shen'bao</t>
    </rPh>
    <phoneticPr fontId="8" type="noConversion"/>
  </si>
  <si>
    <r>
      <rPr>
        <sz val="11"/>
        <color rgb="FFFF0000"/>
        <rFont val="宋体"/>
        <family val="3"/>
        <charset val="134"/>
      </rPr>
      <t>4月24日下午18点前</t>
    </r>
    <r>
      <rPr>
        <sz val="11"/>
        <color theme="1"/>
        <rFont val="宋体"/>
        <family val="3"/>
        <charset val="134"/>
      </rPr>
      <t>，过期不候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</si>
</sst>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58" fontId="1" fillId="0" borderId="18" xfId="0" applyNumberFormat="1" applyFont="1" applyBorder="1" applyAlignment="1">
      <alignment horizontal="center" vertical="center" wrapText="1"/>
    </xf>
    <xf numFmtId="58" fontId="1" fillId="0" borderId="35" xfId="0" applyNumberFormat="1" applyFont="1" applyBorder="1" applyAlignment="1">
      <alignment horizontal="center" vertical="center" wrapText="1"/>
    </xf>
    <xf numFmtId="58" fontId="1" fillId="0" borderId="9" xfId="0" applyNumberFormat="1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 shrinkToFit="1"/>
    </xf>
    <xf numFmtId="0" fontId="1" fillId="0" borderId="19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 shrinkToFit="1"/>
    </xf>
    <xf numFmtId="0" fontId="1" fillId="0" borderId="14" xfId="0" applyFont="1" applyBorder="1" applyAlignment="1">
      <alignment horizontal="center" vertical="center" wrapText="1"/>
    </xf>
    <xf numFmtId="58" fontId="6" fillId="0" borderId="1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80" zoomScaleNormal="80" zoomScalePageLayoutView="80" workbookViewId="0">
      <selection activeCell="K5" sqref="K5"/>
    </sheetView>
  </sheetViews>
  <sheetFormatPr baseColWidth="10" defaultColWidth="9" defaultRowHeight="14" x14ac:dyDescent="0.15"/>
  <cols>
    <col min="1" max="2" width="5.1640625" style="1" customWidth="1"/>
    <col min="3" max="3" width="15.1640625" style="1" customWidth="1"/>
    <col min="4" max="4" width="38.33203125" style="22" customWidth="1"/>
    <col min="5" max="5" width="14.1640625" style="1" customWidth="1"/>
    <col min="6" max="6" width="18.33203125" style="1" customWidth="1"/>
    <col min="7" max="7" width="13" style="1" customWidth="1"/>
  </cols>
  <sheetData>
    <row r="1" spans="1:7" ht="28.5" customHeight="1" thickBot="1" x14ac:dyDescent="0.2">
      <c r="A1" s="49" t="s">
        <v>0</v>
      </c>
      <c r="B1" s="49"/>
      <c r="C1" s="50"/>
      <c r="D1" s="50"/>
      <c r="E1" s="50"/>
      <c r="F1" s="50"/>
      <c r="G1" s="50"/>
    </row>
    <row r="2" spans="1:7" ht="24.75" customHeight="1" thickBot="1" x14ac:dyDescent="0.2">
      <c r="A2" s="23" t="s">
        <v>1</v>
      </c>
      <c r="B2" s="24" t="s">
        <v>2</v>
      </c>
      <c r="C2" s="25" t="s">
        <v>3</v>
      </c>
      <c r="D2" s="26" t="s">
        <v>4</v>
      </c>
      <c r="E2" s="25" t="s">
        <v>5</v>
      </c>
      <c r="F2" s="25" t="s">
        <v>6</v>
      </c>
      <c r="G2" s="27" t="s">
        <v>7</v>
      </c>
    </row>
    <row r="3" spans="1:7" ht="70" x14ac:dyDescent="0.15">
      <c r="A3" s="51" t="s">
        <v>8</v>
      </c>
      <c r="B3" s="56" t="s">
        <v>9</v>
      </c>
      <c r="C3" s="3" t="s">
        <v>10</v>
      </c>
      <c r="D3" s="28" t="s">
        <v>11</v>
      </c>
      <c r="E3" s="35">
        <v>70</v>
      </c>
      <c r="F3" s="58" t="s">
        <v>12</v>
      </c>
      <c r="G3" s="91" t="s">
        <v>46</v>
      </c>
    </row>
    <row r="4" spans="1:7" ht="126" x14ac:dyDescent="0.15">
      <c r="A4" s="52"/>
      <c r="B4" s="57"/>
      <c r="C4" s="19" t="s">
        <v>13</v>
      </c>
      <c r="D4" s="36" t="s">
        <v>43</v>
      </c>
      <c r="E4" s="20">
        <v>7</v>
      </c>
      <c r="F4" s="59"/>
      <c r="G4" s="62"/>
    </row>
    <row r="5" spans="1:7" ht="84" x14ac:dyDescent="0.15">
      <c r="A5" s="52"/>
      <c r="B5" s="54"/>
      <c r="C5" s="19" t="s">
        <v>14</v>
      </c>
      <c r="D5" s="29" t="s">
        <v>15</v>
      </c>
      <c r="E5" s="20">
        <v>4</v>
      </c>
      <c r="F5" s="59"/>
      <c r="G5" s="62"/>
    </row>
    <row r="6" spans="1:7" ht="99" thickBot="1" x14ac:dyDescent="0.2">
      <c r="A6" s="53"/>
      <c r="B6" s="30" t="s">
        <v>16</v>
      </c>
      <c r="C6" s="31" t="s">
        <v>17</v>
      </c>
      <c r="D6" s="37" t="s">
        <v>35</v>
      </c>
      <c r="E6" s="32">
        <v>4</v>
      </c>
      <c r="F6" s="59"/>
      <c r="G6" s="62"/>
    </row>
    <row r="7" spans="1:7" ht="56" x14ac:dyDescent="0.15">
      <c r="A7" s="54" t="s">
        <v>18</v>
      </c>
      <c r="B7" s="56" t="s">
        <v>9</v>
      </c>
      <c r="C7" s="2" t="s">
        <v>10</v>
      </c>
      <c r="D7" s="38" t="s">
        <v>25</v>
      </c>
      <c r="E7" s="35">
        <v>70</v>
      </c>
      <c r="F7" s="59"/>
      <c r="G7" s="62"/>
    </row>
    <row r="8" spans="1:7" ht="112" x14ac:dyDescent="0.15">
      <c r="A8" s="52"/>
      <c r="B8" s="57"/>
      <c r="C8" s="18" t="s">
        <v>13</v>
      </c>
      <c r="D8" s="36" t="s">
        <v>44</v>
      </c>
      <c r="E8" s="39">
        <v>7</v>
      </c>
      <c r="F8" s="59"/>
      <c r="G8" s="62"/>
    </row>
    <row r="9" spans="1:7" ht="98" x14ac:dyDescent="0.15">
      <c r="A9" s="55"/>
      <c r="B9" s="54"/>
      <c r="C9" s="42" t="s">
        <v>31</v>
      </c>
      <c r="D9" s="36" t="s">
        <v>32</v>
      </c>
      <c r="E9" s="41">
        <v>4</v>
      </c>
      <c r="F9" s="60"/>
      <c r="G9" s="63"/>
    </row>
    <row r="10" spans="1:7" ht="99" thickBot="1" x14ac:dyDescent="0.2">
      <c r="A10" s="53"/>
      <c r="B10" s="33" t="s">
        <v>16</v>
      </c>
      <c r="C10" s="34" t="s">
        <v>17</v>
      </c>
      <c r="D10" s="37" t="s">
        <v>30</v>
      </c>
      <c r="E10" s="40">
        <v>4</v>
      </c>
      <c r="F10" s="61"/>
      <c r="G10" s="64"/>
    </row>
    <row r="11" spans="1:7" x14ac:dyDescent="0.15">
      <c r="G11"/>
    </row>
  </sheetData>
  <mergeCells count="7">
    <mergeCell ref="A1:G1"/>
    <mergeCell ref="A3:A6"/>
    <mergeCell ref="A7:A10"/>
    <mergeCell ref="B3:B5"/>
    <mergeCell ref="F3:F10"/>
    <mergeCell ref="G3:G10"/>
    <mergeCell ref="B7:B9"/>
  </mergeCells>
  <phoneticPr fontId="8" type="noConversion"/>
  <printOptions horizontalCentered="1"/>
  <pageMargins left="0.118055555555556" right="0.118055555555556" top="0.74791666666666701" bottom="0.74791666666666701" header="0.31388888888888899" footer="0.3138888888888889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workbookViewId="0">
      <selection activeCell="I10" sqref="I10:J10"/>
    </sheetView>
  </sheetViews>
  <sheetFormatPr baseColWidth="10" defaultColWidth="9" defaultRowHeight="14" x14ac:dyDescent="0.15"/>
  <cols>
    <col min="1" max="3" width="9.1640625" style="1" customWidth="1"/>
    <col min="4" max="4" width="13" style="1" customWidth="1"/>
    <col min="5" max="7" width="15.1640625" style="1" customWidth="1"/>
    <col min="8" max="8" width="13" style="1" customWidth="1"/>
    <col min="9" max="9" width="16" style="1" customWidth="1"/>
    <col min="10" max="10" width="13.5" style="1" customWidth="1"/>
    <col min="11" max="11" width="15.1640625" style="1" customWidth="1"/>
  </cols>
  <sheetData>
    <row r="2" spans="1:11" ht="27" customHeight="1" x14ac:dyDescent="0.15">
      <c r="A2" s="78" t="s">
        <v>19</v>
      </c>
      <c r="B2" s="80" t="s">
        <v>20</v>
      </c>
      <c r="C2" s="82" t="s">
        <v>21</v>
      </c>
      <c r="D2" s="72" t="s">
        <v>8</v>
      </c>
      <c r="E2" s="73"/>
      <c r="F2" s="74"/>
      <c r="G2" s="75"/>
      <c r="H2" s="76" t="s">
        <v>18</v>
      </c>
      <c r="I2" s="77"/>
      <c r="J2" s="77"/>
      <c r="K2" s="75"/>
    </row>
    <row r="3" spans="1:11" ht="27" customHeight="1" thickBot="1" x14ac:dyDescent="0.2">
      <c r="A3" s="79"/>
      <c r="B3" s="81"/>
      <c r="C3" s="83"/>
      <c r="D3" s="6" t="s">
        <v>10</v>
      </c>
      <c r="E3" s="7" t="s">
        <v>13</v>
      </c>
      <c r="F3" s="48" t="s">
        <v>33</v>
      </c>
      <c r="G3" s="47" t="s">
        <v>34</v>
      </c>
      <c r="H3" s="9" t="s">
        <v>10</v>
      </c>
      <c r="I3" s="48" t="s">
        <v>36</v>
      </c>
      <c r="J3" s="44" t="s">
        <v>37</v>
      </c>
      <c r="K3" s="45" t="s">
        <v>38</v>
      </c>
    </row>
    <row r="4" spans="1:11" ht="27" customHeight="1" x14ac:dyDescent="0.15">
      <c r="A4" s="10" t="s">
        <v>22</v>
      </c>
      <c r="B4" s="11">
        <v>308</v>
      </c>
      <c r="C4" s="12">
        <v>12</v>
      </c>
      <c r="D4" s="13">
        <v>15</v>
      </c>
      <c r="E4" s="66" t="s">
        <v>42</v>
      </c>
      <c r="F4" s="90" t="s">
        <v>23</v>
      </c>
      <c r="G4" s="69" t="s">
        <v>40</v>
      </c>
      <c r="H4" s="14">
        <v>15</v>
      </c>
      <c r="I4" s="87" t="s">
        <v>42</v>
      </c>
      <c r="J4" s="66" t="s">
        <v>39</v>
      </c>
      <c r="K4" s="84" t="s">
        <v>41</v>
      </c>
    </row>
    <row r="5" spans="1:11" ht="27" customHeight="1" x14ac:dyDescent="0.15">
      <c r="A5" s="15" t="s">
        <v>29</v>
      </c>
      <c r="B5" s="16">
        <v>175</v>
      </c>
      <c r="C5" s="17">
        <v>6</v>
      </c>
      <c r="D5" s="18">
        <v>9</v>
      </c>
      <c r="E5" s="67"/>
      <c r="F5" s="67"/>
      <c r="G5" s="70"/>
      <c r="H5" s="19">
        <v>9</v>
      </c>
      <c r="I5" s="88"/>
      <c r="J5" s="67"/>
      <c r="K5" s="85"/>
    </row>
    <row r="6" spans="1:11" ht="27" customHeight="1" x14ac:dyDescent="0.15">
      <c r="A6" s="15" t="s">
        <v>28</v>
      </c>
      <c r="B6" s="16">
        <v>333</v>
      </c>
      <c r="C6" s="17">
        <v>7</v>
      </c>
      <c r="D6" s="18">
        <v>17</v>
      </c>
      <c r="E6" s="67"/>
      <c r="F6" s="67"/>
      <c r="G6" s="70"/>
      <c r="H6" s="19">
        <v>17</v>
      </c>
      <c r="I6" s="88"/>
      <c r="J6" s="67"/>
      <c r="K6" s="85"/>
    </row>
    <row r="7" spans="1:11" ht="27" customHeight="1" x14ac:dyDescent="0.15">
      <c r="A7" s="15" t="s">
        <v>27</v>
      </c>
      <c r="B7" s="16">
        <v>298</v>
      </c>
      <c r="C7" s="17">
        <v>4</v>
      </c>
      <c r="D7" s="18">
        <v>15</v>
      </c>
      <c r="E7" s="67"/>
      <c r="F7" s="67"/>
      <c r="G7" s="70"/>
      <c r="H7" s="19">
        <v>15</v>
      </c>
      <c r="I7" s="88"/>
      <c r="J7" s="67"/>
      <c r="K7" s="85"/>
    </row>
    <row r="8" spans="1:11" ht="27" customHeight="1" x14ac:dyDescent="0.15">
      <c r="A8" s="15" t="s">
        <v>26</v>
      </c>
      <c r="B8" s="16">
        <v>276</v>
      </c>
      <c r="C8" s="17">
        <v>6</v>
      </c>
      <c r="D8" s="18">
        <v>14</v>
      </c>
      <c r="E8" s="68"/>
      <c r="F8" s="68"/>
      <c r="G8" s="71"/>
      <c r="H8" s="19">
        <v>14</v>
      </c>
      <c r="I8" s="89"/>
      <c r="J8" s="68"/>
      <c r="K8" s="86"/>
    </row>
    <row r="9" spans="1:11" ht="27" customHeight="1" thickBot="1" x14ac:dyDescent="0.2">
      <c r="A9" s="4" t="s">
        <v>24</v>
      </c>
      <c r="B9" s="5">
        <f>SUM(B4:B8)</f>
        <v>1390</v>
      </c>
      <c r="C9" s="21">
        <v>35</v>
      </c>
      <c r="D9" s="6">
        <v>70</v>
      </c>
      <c r="E9" s="7">
        <v>7</v>
      </c>
      <c r="F9" s="7">
        <v>4</v>
      </c>
      <c r="G9" s="46">
        <v>4</v>
      </c>
      <c r="H9" s="9">
        <v>70</v>
      </c>
      <c r="I9" s="43">
        <v>7</v>
      </c>
      <c r="J9" s="7">
        <v>4</v>
      </c>
      <c r="K9" s="8">
        <v>4</v>
      </c>
    </row>
    <row r="10" spans="1:11" ht="39" customHeight="1" x14ac:dyDescent="0.15">
      <c r="E10" s="65" t="s">
        <v>45</v>
      </c>
      <c r="F10" s="65"/>
      <c r="I10" s="65" t="s">
        <v>45</v>
      </c>
      <c r="J10" s="65"/>
    </row>
  </sheetData>
  <mergeCells count="13">
    <mergeCell ref="A2:A3"/>
    <mergeCell ref="B2:B3"/>
    <mergeCell ref="C2:C3"/>
    <mergeCell ref="K4:K8"/>
    <mergeCell ref="I4:I8"/>
    <mergeCell ref="F4:F8"/>
    <mergeCell ref="J4:J8"/>
    <mergeCell ref="E10:F10"/>
    <mergeCell ref="I10:J10"/>
    <mergeCell ref="E4:E8"/>
    <mergeCell ref="G4:G8"/>
    <mergeCell ref="D2:G2"/>
    <mergeCell ref="H2:K2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学院名额</vt:lpstr>
      <vt:lpstr>优秀共青团员各年级名额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刘思煌</dc:creator>
  <cp:lastModifiedBy>Microsoft Office 用户</cp:lastModifiedBy>
  <cp:lastPrinted>2017-04-26T04:14:00Z</cp:lastPrinted>
  <dcterms:created xsi:type="dcterms:W3CDTF">2008-09-11T17:22:00Z</dcterms:created>
  <dcterms:modified xsi:type="dcterms:W3CDTF">2018-04-16T16:16:04Z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